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00"/>
  </bookViews>
  <sheets>
    <sheet name="Лист1" sheetId="1" r:id="rId1"/>
  </sheets>
  <definedNames>
    <definedName name="_xlnm.Print_Area" localSheetId="0">Лист1!$A$1:$G$24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4" i="1" l="1"/>
  <c r="G23" i="1"/>
  <c r="G22" i="1"/>
  <c r="G21" i="1"/>
  <c r="G20" i="1"/>
  <c r="G19" i="1"/>
  <c r="G18" i="1"/>
  <c r="G17" i="1"/>
  <c r="G16" i="1"/>
  <c r="G15" i="1"/>
  <c r="G14" i="1"/>
  <c r="G13" i="1"/>
  <c r="G12" i="1"/>
  <c r="G11" i="1"/>
  <c r="G10" i="1"/>
  <c r="G9" i="1"/>
  <c r="G8" i="1"/>
  <c r="G7" i="1"/>
  <c r="G6" i="1"/>
  <c r="G5" i="1"/>
</calcChain>
</file>

<file path=xl/sharedStrings.xml><?xml version="1.0" encoding="utf-8"?>
<sst xmlns="http://schemas.openxmlformats.org/spreadsheetml/2006/main" count="66" uniqueCount="50">
  <si>
    <t>Наименование</t>
  </si>
  <si>
    <t>Тех спецификация</t>
  </si>
  <si>
    <t xml:space="preserve">Единица
измерения
</t>
  </si>
  <si>
    <t>Кол-во</t>
  </si>
  <si>
    <t>Цена за единицу</t>
  </si>
  <si>
    <t>Сумма</t>
  </si>
  <si>
    <t>№ лота</t>
  </si>
  <si>
    <t>шт</t>
  </si>
  <si>
    <t>упк</t>
  </si>
  <si>
    <t xml:space="preserve">Приложение № 1 
к Обьявлению №62
</t>
  </si>
  <si>
    <t xml:space="preserve">Закрытая аспир.система 14Fr 300mm  </t>
  </si>
  <si>
    <t>Закрытая аспирационная система с автоматической промывкой 24-72 часа с адаптером 15 мм, гибкой трубкой 22 мм (Неонатальный, Детей, Взрослых). Размер: 5, 6, 8, 10, 12, 14, 16 для трахеотомических трубок 300 mm.
Особенности:
• Механический клапан, блокирующий доступ к пациенту.
• Двухповоротный угловой коннектор.
• Порт MDI для быстрой и эффективной доставки лекарственных средств.
• Одноходовой клапан для промывки катетера.
• Прочный прозрачный рукав для защиты аспирационного катетера.
• Катетер с хорошо различимой градуировкой и закруглённым кончиком для минимизации риска повреждения слизистой трахеи.
• Двойная метка извлечения катетера.
• Цветовая кодировка размера катетера.
• Кнопка контроля аспирации со встроенной блокировкой случайного включения.
• Изделие стерильное, без фталатов, без латекса.</t>
  </si>
  <si>
    <t xml:space="preserve">Закрытая аспир.система 14Fr 570mm  </t>
  </si>
  <si>
    <t>Закрытая аспирационная система с автоматической промывкой 24-72 часа с адаптером 15 мм, гибкой трубкой 22 мм (Неонатальный, Детей, Взрослых)  Размер: 5, 6, 7, 8, 10, 12, 14, 16  для эндотрахеальный трубок длиной 570-600 mm. 
Особенности:
• Механический клапан, блокирующий доступ к пациенту.
• Двухповоротный угловой коннектор.
• Порт MDI для быстрой и эффективной доставки лекарственных средств.
• Одноходовой клапан для промывки катетера.
• Прочный прозрачный рукав для защиты аспирационного катетера.
• Катетер с хорошо различимой градуировкой и закруглённым кончиком для минимизации риска повреждения слизистой трахеи.
• Двойная метка извлечения катетера.
• Цветовая кодировка размера катетера.
• Кнопка контроля аспирации со встроенной блокировкой случайного включения.
• Изделие стерильное, без фталатов, без латекса.</t>
  </si>
  <si>
    <t>Интродьюсер для трудной трахеи (проводник для интубации с мягким концом)</t>
  </si>
  <si>
    <t>Используется для придания необходимой формы и жесткости эндотрахеальным трубкам при интубации трахеи. Изготовлен из гибкого алюминия, покрытого полиэтиленом. Сохраняет приданную ему форму. Мягкий атравматический дистальный конец. Проводник для интубации трудной интубации трахеи с загнутым концом, длина 70 см, размер 15 Fr.</t>
  </si>
  <si>
    <t xml:space="preserve">Комплект белья из нетканного полотна одноразовый  </t>
  </si>
  <si>
    <t xml:space="preserve">Салфетка хирургическая 50см х 70см (пл.40) из двухслойного нетканного материала, впитывающего по всей поверхности с одной стороны и влагонепраницаемой с другой стороны, плотность 40г/км.м-1шт. </t>
  </si>
  <si>
    <t>Комплект набор для оральной санации из рот.полости пациента станд</t>
  </si>
  <si>
    <t>Комплект наборов для оральной санации  предназначен для ухода за ротовой полостью пациента. В составе- ручка с переключателем для отсасывающего устройства, самоочищающийся Янкауэр в оболочке и Y-образный адаптер для комбинирования схем оральной  санации и закрытой санационной системы,   1 набор с отсасывающей зубной щёткой, тампоном (аппликатором) для увлажнения губ и чашей для раствора; 2 набора с отсасывающим тампоном, тампоном (аппликатором) для увлажнения губ и чашей для раствора. Упаковка: индивидуальная, клинически чистая.</t>
  </si>
  <si>
    <t xml:space="preserve">Дыхательный контур VentStar одноразовый с проводом нагрева 1,5м. И камерой увлажнения  </t>
  </si>
  <si>
    <t>Дыхательный контур с проводом нагрева 10мм с линей мониторинга, влагосборником, самозаполняющейся камерой увлажнителя, комплектом для снижения уровня шума и доп. шлангом 0,5м, длина 1,5м-1,6м</t>
  </si>
  <si>
    <t xml:space="preserve">Набор для спин-эпид.анестезии 18G/27G с фиксатором </t>
  </si>
  <si>
    <t xml:space="preserve">Набор для спин-эпид.анестезии 18G/27G с фиксатором. Фиксатор элидурального катетера (опция), состоящий из мягкой пористой основы с клеящейся поверхностью для фиксации к кожным покровам и жесткого пластикового замка-защелки для фиксации катетера под прямым углом. Предупреждает непреднамеренное смещение и образование перегибов на месте выхода катетера.
Эпидуральный катетер с направителем, материал катетера - полиэфир блок амид, обеспечивающий уникальное сочетание мягкости и упругости катетера, а также высокую устойчивость ко внешним воздействиям. Дистальный конец катетера закругленный, атравматичный и маркированный, с тремя латеральными отверстиями.
Коннектор "Луер" с цанговым механизмом обеспечивает надежную фиксацию катетера, конструкция коннектора не допускает пережатия катетера.
Шприц "Утрата сопротивления" с ограничителем "заднего" хода плунжера, 10 мл.
Игла Туохи -металлопластиковая с присоединяемыми крыльями и внутренним мандреном. Игла отчетливо маркирована подлине через 10мм.
Бактериовирусный фильтр имеет размер пор - 0,2 мкм; двунаправленной фильтрации, что позволяет выполнять аспирационную пробу; на 96 часов работы.
 </t>
  </si>
  <si>
    <t>Накопительная емкость-сборник для аспирации  (аспирационная банка 2л)  с предохранительным клапаном из ударопрочного материала</t>
  </si>
  <si>
    <t>Накопительная емкость- сборник для аспирации  (аспирационная банка 2л)  с предохранительным клапаном из ударопрочного материала</t>
  </si>
  <si>
    <t>Распылитель для ИВЛ</t>
  </si>
  <si>
    <t>Распылитель для ИВЛ Savina синхронизирован с вдохом. Период работы 30 минут, аппарат учитывает поток для распылителя и держит минутный объем постоянным. Используется для семейства Evita и Savina. Многоразовый. Периодичность замены- в случае неисправности или повреждения. Обработка: дезинфекция и стерилизация.</t>
  </si>
  <si>
    <t xml:space="preserve">Стилет (проводник) для интубации длина 335мм (для трубок 5.0-8.0) </t>
  </si>
  <si>
    <t>Стилет для интубации InterForm, размер 10 Fr.
-стилет для интубации,  размер 10 Френч (наружный диаметр 3.3 мм). Используется совместно эндотрахеальной (интубационной) трубкой (ЭТТ) с внутренним диаметром не менее 4,0 мм и предназначен для формирования и поддержания её формы (конфигурации). Масса не более 5,5 г. Сердечник стилета выполнен из алюминия, который покрыт оболочкой из поивинихлорида. Проксимальный кончик атравматичен (закруглен).   Дистальный конец имеет петлю для удержания при извлечении из ЭТТ. Длина изделия (без учета длины петли) не менее 33 см. На упаковку и непосредственно на корпус стилета нанесена информация в соответствии с регистрационным удостоверением: о наименовании фирмы-производителе, о наименовании (торговом знаке) изделия, диаметре в миллиметрах и френчах, знак о запрете повторного использования. Поставляется в индивидуальной стерильной упаковке. В упаковочном ящике 10 шт.Срок стерильности (годности) не менее 3-х лет.</t>
  </si>
  <si>
    <t xml:space="preserve">Трубка эндотрах.с манж. №8,5 </t>
  </si>
  <si>
    <t xml:space="preserve">Эндотрахеальная трубка с манжетой низкого давления тип Murphy, силиконизированная, однократного применения, стерильная, размером (мм): 8,5 Изготовлены из прозрачного имплатанционно-нетоксичного ПВХ, рентген-контрастная линия </t>
  </si>
  <si>
    <t>Устройство для артериальной катетеризации №20 Arrow</t>
  </si>
  <si>
    <t>Устроиство для артериальной катетеризации Диаметр 20G. Длина катетера 5-6 см. Набор для катетеризации периферических артерий по Сельдингеру, для инвазивного измерения гемодинамического давления и взятия проб крови, со встроенной удлинительной линией и специальным гемостатическим клапаном. Катетер из фторэтиленпропилена (тефлона), 1,29 мм на 160 мм, с гладкой атромбогенной поверхностью, полностью совместим с тканями и кровью, особая форма кончика облегчает введение катетера и обеспечивает хорошее скольжение при установке. Фиксирующие крылья -  мягкие крылья из полиуретана легко прилегают к коже, имеют три отверстия для подшивания. Удлинительная линия, из полиуретана, позволяет подсоединить шприц или линию для измерения давления на удалении от места пункции, что уменьшает вероятность деформации катетера в месте пункции при проведении манипуляций. Гемостатический клапан не влияет на результаты измерения артериального давления, открывается автоматически при подсоединении линии высокого давления и закрывается при ее отсоединении, высокая герметичность клапана предупреждает подтекание крови и облегчает манипуляции. Интродьюсерная игла из нержавеющей стали 18G; 1,30 мм на 70 мм, цельный конический павильон снижает риск пункционной травмы и облегчает введение проводника, имеет винтовое соединение Люэр лок. Проводник из нержавеющей стали  имеет гибкий прямой кончик, диаметр проводника соответствует диаметру катетера.</t>
  </si>
  <si>
    <t xml:space="preserve">Шланг пневматического распылителя медикаментов для Savina </t>
  </si>
  <si>
    <t>Шланг пневматического распылителя медикаментов для Savina</t>
  </si>
  <si>
    <t>Комплект ларингоскопа для взрослых</t>
  </si>
  <si>
    <t>1. Рукоятка для ларингоскопа KAWE MedCharge 4000- 03,41010.521. 2. Клинок для ларингоскопа Mtgalight Mclntosh №3 - 03,42244.631. 3. Клинок для ларингоскопа Mtgalight Mclntosh №4  03.42244.641.    4.  Клинок для ларингоскопа F.O Kawe Flaplight Macintosh №3 с интегрированным фиброоптическим световодом -03.42254.631  5. Клинок для ларингоскопа F.O Kawe Flaplight Macintosh №4 с интегрированным фиброоптическим световодом -03.42254.6401 6. Лампа ксеоновая 3,5В для F.O. ларинскопа -12.75244.013 ( упаковка 6шт.)</t>
  </si>
  <si>
    <t>набор</t>
  </si>
  <si>
    <t>Маска для средней концентрации кислорода с соединительной трубкой 2,1 м, одноразовая, M/L 50 шт</t>
  </si>
  <si>
    <t xml:space="preserve">Кислородные маски с трубкой чаще всего используются во время транспортировки пациента, в раннем послеоперационном периоде или в экстренных ситуациях до выбора дальнейшего способа респираторной поддержки, а также для длительной кислородотерапии, наряду с назальными канюлями. Скорость потока для простой маски составляет от 4 до 8 л / мин. Простая маска для лица отличается тем, что наружный воздух смешивается с поступающим кислородом.
Все материалы, используемые при изготовлении кислородной маски и кислородных трубок, не содержат латекса, имеют мягкую и гладкую поверхность без острых краев и предметов. Они не оказывают нежелательного воздействия на кислород / лекарственное средство, проходящее через него при обычных условиях использования. Материал маски гипоаллергенен и должен выдерживать возгорание и быстрое высыхание.
</t>
  </si>
  <si>
    <t>Набор для катетеризации крупных сосудов 8F/20 (Балтон)</t>
  </si>
  <si>
    <t xml:space="preserve">Одноканальный катетер с несмываемой разметкой в см, мягким скругленным кончиком и соединителем «Луер лок», маркировкой канала и зажимом. 
Материал и конструкции катетера - атромбогенный полиуретан, гладкая поверхность, мягкий эластичный кончик, снижают риск тромбоэмболических и инфекционных осложнений. Конусообразная форма кончика катетера облегчает его  проведение через  пункционный канал в просвет вены. Рентгеноконтрастность  материала катетера позволяет контролироваеть его  положение в вене без введения рентгеноконтрастных препаратов. Прозрачная трубка позволяет контролировать поток  вводимых растворов и снижает риск инфицирования  кожи и канала катетера в процессе его  использования, повышает удобство манипуляций с катетером. Наличие передвижного зажима для кратковременного перекрытия просвета наружного участка катетера  предотвращает воздушную эмболию или истечение крови при манипуляциях с катетером. Конус катетера типа «Луер лок», обеспечивает надежное присоединение  инфузионного устройства или  заглушки «Луер лок».
J – образная форма кончика  металлического проводника обеспечивает плановое продвижение его в просвете вены, снижает опасность травмирования эндотелия и последующего тромбообразования, позволяет выполнять  ряд манипуляций по коррекции положения катетера в вене. Проводник находится в круглом футляре, имеет направитель и пальцевый упор, что обеспечивает удобное введение его в пункционную иглу, предотвращая случайное загрязнение.
Фиксатор предназначен для крепления катетера  к коже. Передвигаемые и фиксируемые крылышки с 2-мя отверстиями для фиксации лигатурой.
Игла для пункции центральной вены тонкостенная имеет овальную форму среза, а её держатель снабжён специальным выступом, позволяющим определить направление среза при нахождении иглы в просвете вены, павильон иглы - прозрачный.
Дилататор пластиковый, цельнолитой.
Скальпель - остроконечный.
Шприц - 10мл.
Набор упакован в стерильный жесткий блистер, который обеспечивает сохранение его эксплуатационных и медицинских качеств в течении всего срока хранения.
Срок годности набора - 5лет
</t>
  </si>
  <si>
    <t>Одеяло Snuggle Warm взрослое одноразовое</t>
  </si>
  <si>
    <t xml:space="preserve">Одеяло Snuggle Warm взрослое одноразовое. Полное укрывное одеяло 102 x 203 см
Содержит ненадувную простыню для ног 
Рекомендуется к применению в областях: 
Пред- и послеоперационный обогрев 
Большой размер обеспечивает максимальное покрытие для всех пациентов
</t>
  </si>
  <si>
    <t>Тестовое легкое SelfTestLung многоразовые, макс.1 л. И 1,5 л., не содержит натурального каучукового латекса</t>
  </si>
  <si>
    <t>Мешки резервные многоразовые для аппарата ИВЛ Тестовые легкие SelfTestLung, не содержит латекса,
многоразовые, макс. 1 л
Каталожный номер MP02400 (MP02400)
Описание: Drager (Дрегер) Многоразовые тестовые легкие SelfTestLung. Латекс отсутствует.
Максимальная вместимость 1 л.
Максимальная температура при стерилизации 134° C.
Мешки резервные многоразовые для аппарата ИВЛ Тестовые легкие SelfTestLung, не содержит латекса,
многоразовые, макс. 1.5 л
Описание: Drager (Дрегер) Многоразовые тестовые легкие SelfTestLung. Латекс отсутствует.
Максимальная вместимость 1,5 л.
Максимальная температура при стерилизации 134° C.</t>
  </si>
  <si>
    <t xml:space="preserve">Устройство для артериальной катетеризации №18 </t>
  </si>
  <si>
    <t>Устройство для артериальной катетеризации Диаметр 18G. Длина катетера 5-6 см. Набор для катетеризации периферических артерий по Сельдингеру, для инвазивного измерения гемодинамического давления и взятия проб крови, со встроенной удлинительной линией и специальным гемостатическим клапаном. Катетер из фторэтиленпропилена (тефлона), 1,29 мм на 160 мм, с гладкой атромбогенной поверхностью, полностью совместим с тканями и кровью, особая форма кончика облегчает введение катетера и обеспечивает хорошее скольжение при установке. Фиксирующие крылья -  мягкие крылья из полиуретана легко прилегают к коже, имеют три отверстия для подшивания. Удлинительная линия, из полиуретана, позволяет подсоединить шприц или линию для измерения давления на удалении от места пункции, что уменьшает вероятность деформации катетера в месте пункции при проведении манипуляций. Гемостатический клапан не влияет на результаты измерения артериального давления, открывается автоматически при подсоединении линии высокого давления и закрывается при ее отсоединении, высокая герметичность клапана предупреждает подтекание крови и облегчает манипуляции. Интродьюсерная игла из нержавеющей стали 18G; 1,30 мм на 70 мм, цельный конический павильон снижает риск пункционной травмы и облегчает введение проводника, имеет винтовое соединение Люэр лок. Проводник из нержавеющей стали  имеет гибкий прямой кончик, диаметр проводника соответствует диаметру катетера.</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</si>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</sst>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8" x14ac:knownFonts="1">
    <font>
      <sz val="11"/>
      <color theme="1"/>
      <name val="Calibri"/>
      <family val="2"/>
      <scheme val="minor"/>
    </font>
    <font>
      <b/>
      <sz val="9"/>
      <color theme="1"/>
      <name val="Times New Roman"/>
      <family val="1"/>
      <charset val="204"/>
    </font>
    <font>
      <sz val="9"/>
      <color theme="1"/>
      <name val="Times New Roman"/>
      <family val="1"/>
      <charset val="204"/>
    </font>
    <font>
      <sz val="11"/>
      <name val="Times New Roman"/>
      <family val="1"/>
      <charset val="204"/>
    </font>
    <font>
      <sz val="11"/>
      <color theme="1"/>
      <name val="Times New Roman"/>
      <family val="1"/>
      <charset val="204"/>
    </font>
    <font>
      <sz val="10"/>
      <name val="Arial Cyr"/>
      <charset val="204"/>
    </font>
    <font>
      <b/>
      <sz val="11"/>
      <color theme="1"/>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49"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left" vertical="top"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6" fillId="0" borderId="0" xfId="0" applyFont="1" applyAlignment="1">
      <alignment horizontal="right" vertical="top" wrapText="1"/>
    </xf>
    <xf numFmtId="0" fontId="6" fillId="0" borderId="0" xfId="0" applyFont="1" applyAlignment="1">
      <alignment horizontal="right" vertical="top"/>
    </xf>
    <xf numFmtId="0" fontId="7"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4" fontId="4" fillId="2" borderId="1" xfId="0" applyNumberFormat="1" applyFont="1" applyFill="1" applyBorder="1" applyAlignment="1">
      <alignment horizontal="center" vertical="center" wrapText="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view="pageBreakPreview" zoomScale="80" zoomScaleNormal="100" zoomScaleSheetLayoutView="80" workbookViewId="0">
      <selection activeCell="C5" sqref="C5"/>
    </sheetView>
  </sheetViews>
  <sheetFormatPr defaultRowHeight="12" x14ac:dyDescent="0.25"/>
  <cols>
    <col min="1" max="1" width="9.140625" style="1"/>
    <col min="2" max="2" width="21.28515625" style="13" customWidth="1"/>
    <col min="3" max="3" width="52" style="13" customWidth="1"/>
    <col min="4" max="4" width="8.5703125" style="1" customWidth="1"/>
    <col min="5" max="5" width="10" style="1" customWidth="1"/>
    <col min="6" max="6" width="14.28515625" style="1" customWidth="1"/>
    <col min="7" max="7" width="15.140625" style="1" customWidth="1"/>
    <col min="8" max="16384" width="9.140625" style="1"/>
  </cols>
  <sheetData>
    <row r="1" spans="1:7" ht="13.5" customHeight="1" x14ac:dyDescent="0.25">
      <c r="E1" s="15" t="s">
        <v>9</v>
      </c>
      <c r="F1" s="16"/>
      <c r="G1" s="16"/>
    </row>
    <row r="2" spans="1:7" ht="22.5" customHeight="1" x14ac:dyDescent="0.25">
      <c r="E2" s="16"/>
      <c r="F2" s="16"/>
      <c r="G2" s="16"/>
    </row>
    <row r="4" spans="1:7" ht="48" x14ac:dyDescent="0.25">
      <c r="A4" s="2" t="s">
        <v>6</v>
      </c>
      <c r="B4" s="14" t="s">
        <v>0</v>
      </c>
      <c r="C4" s="14" t="s">
        <v>1</v>
      </c>
      <c r="D4" s="3" t="s">
        <v>2</v>
      </c>
      <c r="E4" s="2" t="s">
        <v>3</v>
      </c>
      <c r="F4" s="4" t="s">
        <v>4</v>
      </c>
      <c r="G4" s="2" t="s">
        <v>5</v>
      </c>
    </row>
    <row r="5" spans="1:7" ht="330" x14ac:dyDescent="0.25">
      <c r="A5" s="17">
        <v>1</v>
      </c>
      <c r="B5" s="18" t="s">
        <v>10</v>
      </c>
      <c r="C5" s="10" t="s">
        <v>11</v>
      </c>
      <c r="D5" s="19" t="s">
        <v>7</v>
      </c>
      <c r="E5" s="8">
        <v>20</v>
      </c>
      <c r="F5" s="9">
        <v>13476</v>
      </c>
      <c r="G5" s="9">
        <f t="shared" ref="G5:G23" si="0">E5*F5</f>
        <v>269520</v>
      </c>
    </row>
    <row r="6" spans="1:7" ht="330" x14ac:dyDescent="0.25">
      <c r="A6" s="17">
        <v>2</v>
      </c>
      <c r="B6" s="18" t="s">
        <v>12</v>
      </c>
      <c r="C6" s="10" t="s">
        <v>13</v>
      </c>
      <c r="D6" s="19" t="s">
        <v>7</v>
      </c>
      <c r="E6" s="8">
        <v>20</v>
      </c>
      <c r="F6" s="9">
        <v>20723</v>
      </c>
      <c r="G6" s="9">
        <f t="shared" si="0"/>
        <v>414460</v>
      </c>
    </row>
    <row r="7" spans="1:7" ht="105" x14ac:dyDescent="0.25">
      <c r="A7" s="17">
        <v>3</v>
      </c>
      <c r="B7" s="18" t="s">
        <v>14</v>
      </c>
      <c r="C7" s="12" t="s">
        <v>15</v>
      </c>
      <c r="D7" s="19" t="s">
        <v>7</v>
      </c>
      <c r="E7" s="8">
        <v>10</v>
      </c>
      <c r="F7" s="9">
        <v>12840</v>
      </c>
      <c r="G7" s="9">
        <f t="shared" si="0"/>
        <v>128400</v>
      </c>
    </row>
    <row r="8" spans="1:7" ht="75" x14ac:dyDescent="0.25">
      <c r="A8" s="17">
        <v>4</v>
      </c>
      <c r="B8" s="18" t="s">
        <v>16</v>
      </c>
      <c r="C8" s="12" t="s">
        <v>17</v>
      </c>
      <c r="D8" s="19" t="s">
        <v>7</v>
      </c>
      <c r="E8" s="8">
        <v>1650</v>
      </c>
      <c r="F8" s="9">
        <v>1000</v>
      </c>
      <c r="G8" s="9">
        <f t="shared" si="0"/>
        <v>1650000</v>
      </c>
    </row>
    <row r="9" spans="1:7" ht="180" x14ac:dyDescent="0.25">
      <c r="A9" s="17">
        <v>5</v>
      </c>
      <c r="B9" s="18" t="s">
        <v>18</v>
      </c>
      <c r="C9" s="12" t="s">
        <v>19</v>
      </c>
      <c r="D9" s="19" t="s">
        <v>7</v>
      </c>
      <c r="E9" s="8">
        <v>250</v>
      </c>
      <c r="F9" s="9">
        <v>2675</v>
      </c>
      <c r="G9" s="9">
        <f t="shared" si="0"/>
        <v>668750</v>
      </c>
    </row>
    <row r="10" spans="1:7" ht="90" x14ac:dyDescent="0.25">
      <c r="A10" s="17">
        <v>6</v>
      </c>
      <c r="B10" s="18" t="s">
        <v>20</v>
      </c>
      <c r="C10" s="12" t="s">
        <v>21</v>
      </c>
      <c r="D10" s="19" t="s">
        <v>7</v>
      </c>
      <c r="E10" s="8">
        <v>50</v>
      </c>
      <c r="F10" s="9">
        <v>21914</v>
      </c>
      <c r="G10" s="9">
        <f t="shared" si="0"/>
        <v>1095700</v>
      </c>
    </row>
    <row r="11" spans="1:7" ht="409.5" x14ac:dyDescent="0.25">
      <c r="A11" s="17">
        <v>7</v>
      </c>
      <c r="B11" s="18" t="s">
        <v>22</v>
      </c>
      <c r="C11" s="12" t="s">
        <v>23</v>
      </c>
      <c r="D11" s="19" t="s">
        <v>7</v>
      </c>
      <c r="E11" s="8">
        <v>30</v>
      </c>
      <c r="F11" s="9">
        <v>18089</v>
      </c>
      <c r="G11" s="9">
        <f t="shared" si="0"/>
        <v>542670</v>
      </c>
    </row>
    <row r="12" spans="1:7" ht="135" x14ac:dyDescent="0.25">
      <c r="A12" s="17">
        <v>8</v>
      </c>
      <c r="B12" s="18" t="s">
        <v>24</v>
      </c>
      <c r="C12" s="12" t="s">
        <v>25</v>
      </c>
      <c r="D12" s="19" t="s">
        <v>7</v>
      </c>
      <c r="E12" s="8">
        <v>9</v>
      </c>
      <c r="F12" s="9">
        <v>100000</v>
      </c>
      <c r="G12" s="9">
        <f t="shared" si="0"/>
        <v>900000</v>
      </c>
    </row>
    <row r="13" spans="1:7" ht="105" x14ac:dyDescent="0.25">
      <c r="A13" s="17">
        <v>9</v>
      </c>
      <c r="B13" s="18" t="s">
        <v>26</v>
      </c>
      <c r="C13" s="12" t="s">
        <v>27</v>
      </c>
      <c r="D13" s="19" t="s">
        <v>7</v>
      </c>
      <c r="E13" s="8">
        <v>20</v>
      </c>
      <c r="F13" s="9">
        <v>1294.5166666666667</v>
      </c>
      <c r="G13" s="9">
        <f t="shared" si="0"/>
        <v>25890.333333333332</v>
      </c>
    </row>
    <row r="14" spans="1:7" ht="315" x14ac:dyDescent="0.25">
      <c r="A14" s="17">
        <v>10</v>
      </c>
      <c r="B14" s="18" t="s">
        <v>28</v>
      </c>
      <c r="C14" s="12" t="s">
        <v>29</v>
      </c>
      <c r="D14" s="19" t="s">
        <v>7</v>
      </c>
      <c r="E14" s="8">
        <v>20</v>
      </c>
      <c r="F14" s="9">
        <v>1900</v>
      </c>
      <c r="G14" s="9">
        <f t="shared" si="0"/>
        <v>38000</v>
      </c>
    </row>
    <row r="15" spans="1:7" ht="75" x14ac:dyDescent="0.25">
      <c r="A15" s="17">
        <v>11</v>
      </c>
      <c r="B15" s="18" t="s">
        <v>30</v>
      </c>
      <c r="C15" s="12" t="s">
        <v>31</v>
      </c>
      <c r="D15" s="19" t="s">
        <v>7</v>
      </c>
      <c r="E15" s="8">
        <v>410</v>
      </c>
      <c r="F15" s="9">
        <v>3552</v>
      </c>
      <c r="G15" s="9">
        <f t="shared" si="0"/>
        <v>1456320</v>
      </c>
    </row>
    <row r="16" spans="1:7" ht="409.5" x14ac:dyDescent="0.25">
      <c r="A16" s="17">
        <v>12</v>
      </c>
      <c r="B16" s="18" t="s">
        <v>32</v>
      </c>
      <c r="C16" s="10" t="s">
        <v>33</v>
      </c>
      <c r="D16" s="19" t="s">
        <v>7</v>
      </c>
      <c r="E16" s="8">
        <v>510</v>
      </c>
      <c r="F16" s="9">
        <v>1000</v>
      </c>
      <c r="G16" s="9">
        <f t="shared" si="0"/>
        <v>510000</v>
      </c>
    </row>
    <row r="17" spans="1:7" ht="75" x14ac:dyDescent="0.25">
      <c r="A17" s="17">
        <v>13</v>
      </c>
      <c r="B17" s="18" t="s">
        <v>34</v>
      </c>
      <c r="C17" s="10" t="s">
        <v>35</v>
      </c>
      <c r="D17" s="19" t="s">
        <v>7</v>
      </c>
      <c r="E17" s="8">
        <v>8</v>
      </c>
      <c r="F17" s="9">
        <v>34000</v>
      </c>
      <c r="G17" s="9">
        <f t="shared" si="0"/>
        <v>272000</v>
      </c>
    </row>
    <row r="18" spans="1:7" ht="165" x14ac:dyDescent="0.25">
      <c r="A18" s="17">
        <v>14</v>
      </c>
      <c r="B18" s="18" t="s">
        <v>36</v>
      </c>
      <c r="C18" s="20" t="s">
        <v>37</v>
      </c>
      <c r="D18" s="19" t="s">
        <v>38</v>
      </c>
      <c r="E18" s="8">
        <v>1</v>
      </c>
      <c r="F18" s="9">
        <v>1127419</v>
      </c>
      <c r="G18" s="9">
        <f t="shared" si="0"/>
        <v>1127419</v>
      </c>
    </row>
    <row r="19" spans="1:7" ht="300" x14ac:dyDescent="0.25">
      <c r="A19" s="17">
        <v>15</v>
      </c>
      <c r="B19" s="18" t="s">
        <v>39</v>
      </c>
      <c r="C19" s="12" t="s">
        <v>40</v>
      </c>
      <c r="D19" s="11" t="s">
        <v>8</v>
      </c>
      <c r="E19" s="8">
        <v>1</v>
      </c>
      <c r="F19" s="9">
        <v>31057</v>
      </c>
      <c r="G19" s="9">
        <f t="shared" si="0"/>
        <v>31057</v>
      </c>
    </row>
    <row r="20" spans="1:7" ht="409.5" x14ac:dyDescent="0.25">
      <c r="A20" s="17">
        <v>16</v>
      </c>
      <c r="B20" s="18" t="s">
        <v>41</v>
      </c>
      <c r="C20" s="12" t="s">
        <v>42</v>
      </c>
      <c r="D20" s="11" t="s">
        <v>8</v>
      </c>
      <c r="E20" s="8">
        <v>150</v>
      </c>
      <c r="F20" s="9">
        <v>8500</v>
      </c>
      <c r="G20" s="9">
        <f t="shared" si="0"/>
        <v>1275000</v>
      </c>
    </row>
    <row r="21" spans="1:7" ht="120" x14ac:dyDescent="0.25">
      <c r="A21" s="17">
        <v>17</v>
      </c>
      <c r="B21" s="18" t="s">
        <v>43</v>
      </c>
      <c r="C21" s="12" t="s">
        <v>44</v>
      </c>
      <c r="D21" s="19" t="s">
        <v>7</v>
      </c>
      <c r="E21" s="8">
        <v>5050</v>
      </c>
      <c r="F21" s="9">
        <v>341.375</v>
      </c>
      <c r="G21" s="9">
        <f t="shared" si="0"/>
        <v>1723943.75</v>
      </c>
    </row>
    <row r="22" spans="1:7" ht="225" x14ac:dyDescent="0.25">
      <c r="A22" s="17">
        <v>18</v>
      </c>
      <c r="B22" s="18" t="s">
        <v>45</v>
      </c>
      <c r="C22" s="12" t="s">
        <v>46</v>
      </c>
      <c r="D22" s="19" t="s">
        <v>7</v>
      </c>
      <c r="E22" s="8">
        <v>2</v>
      </c>
      <c r="F22" s="9">
        <v>250000</v>
      </c>
      <c r="G22" s="9">
        <f t="shared" si="0"/>
        <v>500000</v>
      </c>
    </row>
    <row r="23" spans="1:7" ht="409.5" x14ac:dyDescent="0.25">
      <c r="A23" s="17">
        <v>19</v>
      </c>
      <c r="B23" s="18" t="s">
        <v>47</v>
      </c>
      <c r="C23" s="10" t="s">
        <v>48</v>
      </c>
      <c r="D23" s="19" t="s">
        <v>7</v>
      </c>
      <c r="E23" s="8">
        <v>1000</v>
      </c>
      <c r="F23" s="9">
        <v>1000</v>
      </c>
      <c r="G23" s="9">
        <f t="shared" si="0"/>
        <v>1000000</v>
      </c>
    </row>
    <row r="24" spans="1:7" ht="15" x14ac:dyDescent="0.25">
      <c r="A24" s="5"/>
      <c r="B24" s="6"/>
      <c r="C24" s="6"/>
      <c r="D24" s="7"/>
      <c r="E24" s="8"/>
      <c r="F24" s="9" t="s">
        <v>49</v>
      </c>
      <c r="G24" s="21">
        <f>SUM(G5:G23)</f>
        <v>13629130.083333332</v>
      </c>
    </row>
    <row r="25" spans="1:7" x14ac:dyDescent="0.25">
      <c r="A25" s="5"/>
    </row>
  </sheetData>
  <mergeCells count="1">
    <mergeCell ref="E1:G2"/>
  </mergeCells>
  <pageMargins left="0.70866141732283472" right="0.70866141732283472" top="0.74803149606299213" bottom="0.74803149606299213" header="0.31496062992125984" footer="0.31496062992125984"/>
  <pageSetup paperSize="9" scale="66"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2023-04-04T03:26:46Z</dcterms:modified>
</cp:coreProperties>
</file>